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项目支出绩效自评表" sheetId="2" r:id="rId1"/>
  </sheets>
  <definedNames>
    <definedName name="_xlnm.Print_Area" localSheetId="0">项目支出绩效自评表!$A$1:$N$37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<sst xmlns="http://schemas.openxmlformats.org/spreadsheetml/2006/main" count="112" uniqueCount="90">
  <si>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</si>
  <si>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</si>
  <si>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北京市密云水库管理处</t>
  </si>
  <si>
    <t>项目名称</t>
  </si>
  <si>
    <t>密云水库展览馆运行管理费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</si>
  <si>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</si>
  <si>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</si>
  <si>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</si>
  <si>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</si>
  <si>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</si>
  <si>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</si>
  <si>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</si>
  <si>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</si>
  <si>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</si>
  <si>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</si>
  <si>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</si>
  <si>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</si>
  <si>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</si>
  <si>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</si>
  <si>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</si>
  <si>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</si>
  <si>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</si>
  <si>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</si>
  <si>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密云水库展览馆为市级爱国主义教育基地，已正式对社会开放。为确保展览馆设备设施正常运行，内部环境良好，对展示信息系统、展览馆设备设施和房屋进行维修维护，以充分发挥爱国主义教育基地宣教作用。
</t>
  </si>
  <si>
    <t>项目完成了对密云水库展览馆内墙粉刷，更换铝镁合金门，维修更换木门贴脸及筒子板；完成了展示信息系统除尘、多媒体设备电路接口检测、灯光系统维护、多媒体设备及线路维护、软件系统维护及系统巡检，有效提升了参观环境，保障了展览馆设备设施的正常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</si>
  <si>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</si>
  <si>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</si>
  <si>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</si>
  <si>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</si>
  <si>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</si>
  <si>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</si>
  <si>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</si>
  <si>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</si>
  <si>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</si>
  <si>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指标1：更换铝镁合金门数量</t>
  </si>
  <si>
    <t>=4樘</t>
  </si>
  <si>
    <t>4樘</t>
  </si>
  <si>
    <t>指标2：内墙翻新粉刷面积</t>
  </si>
  <si>
    <t>=1285.8平方米</t>
  </si>
  <si>
    <t>1285.8平方米</t>
  </si>
  <si>
    <t>指标3：维修木门数量</t>
  </si>
  <si>
    <t>=14樘</t>
  </si>
  <si>
    <t>14樘</t>
  </si>
  <si>
    <t>指标4：展示信息系统灯光系统维护次数</t>
  </si>
  <si>
    <t>≥12次</t>
  </si>
  <si>
    <t>12次</t>
  </si>
  <si>
    <t>指标5：展示信息系统多媒体设备电路接口检测次数</t>
  </si>
  <si>
    <t>≥6次</t>
  </si>
  <si>
    <t>6次</t>
  </si>
  <si>
    <t>指标6：展示信息系统多媒体设备及线路维护次数</t>
  </si>
  <si>
    <t>≥10次</t>
  </si>
  <si>
    <t>10次</t>
  </si>
  <si>
    <t>指标7：展示信息系统软件系统维护次数</t>
  </si>
  <si>
    <t>指标8：展示信息系统设备除尘次数</t>
  </si>
  <si>
    <t>≥2次</t>
  </si>
  <si>
    <t>2次</t>
  </si>
  <si>
    <t>指标9：展示信息系统巡检次数</t>
  </si>
  <si>
    <t>质量
指标</t>
  </si>
  <si>
    <t>指标1：展览馆服务设施改善符合合同要求，通过验收。</t>
  </si>
  <si>
    <t>符合</t>
  </si>
  <si>
    <t>指标2：展示信息系统安全程度</t>
  </si>
  <si>
    <t>优</t>
  </si>
  <si>
    <t>指标3：展示信息系统运行维护符合合同要求，通过验收。</t>
  </si>
  <si>
    <t>时效
指标</t>
  </si>
  <si>
    <t>指标1：项目完成时间</t>
  </si>
  <si>
    <t>≤12月</t>
  </si>
  <si>
    <t>12月</t>
  </si>
  <si>
    <t>成本指标</t>
  </si>
  <si>
    <t>经济
成本
指标</t>
  </si>
  <si>
    <t>指标1：展览馆服务设施改善成本控制数</t>
  </si>
  <si>
    <t>≤11.895844万元</t>
  </si>
  <si>
    <t>11.895844万元</t>
  </si>
  <si>
    <t>指标2：展示信息系统运行维护成本控制数</t>
  </si>
  <si>
    <t>≤10.2万元</t>
  </si>
  <si>
    <t>10.2万元</t>
  </si>
  <si>
    <t>效益
指标</t>
  </si>
  <si>
    <t>经济效益指标</t>
  </si>
  <si>
    <t>指标1：</t>
  </si>
  <si>
    <t>指标2：</t>
  </si>
  <si>
    <t>社会效益指标</t>
  </si>
  <si>
    <t>指标1：确保展览馆设备设施正常运行，提升参观环境。</t>
  </si>
  <si>
    <t>良</t>
  </si>
  <si>
    <t>展览馆设备老化，影响参观效果；下一步将加强设备设施的维护，逐步提升参观环境，更好的发挥红色爱教基地的作用。</t>
  </si>
  <si>
    <t>生态效益指标</t>
  </si>
  <si>
    <t>可持续影响指标</t>
  </si>
  <si>
    <t>满意度指标</t>
  </si>
  <si>
    <t>服务对象满意度指标</t>
  </si>
  <si>
    <t>指标1：参观人员满意度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</si>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</sst>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4">
    <open main="136" threadCnt="1"/>
    <sheetInfos>
      <sheetInfo cellCmpFml="4" sheetStid="2">
        <open main="3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woinfos" Target="woinfos.xml"/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view="pageBreakPreview" zoomScaleNormal="100" workbookViewId="0">
      <selection activeCell="K13" sqref="K13:L3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375" customWidth="1"/>
    <col min="6" max="6" width="10" customWidth="1"/>
    <col min="7" max="7" width="15.625" customWidth="1"/>
    <col min="8" max="8" width="10.875" customWidth="1"/>
    <col min="9" max="9" width="6.25833333333333" customWidth="1"/>
    <col min="10" max="10" width="10.2583333333333" customWidth="1"/>
    <col min="11" max="11" width="3.90833333333333" customWidth="1"/>
    <col min="12" max="13" width="4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60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v>22.660425</v>
      </c>
      <c r="F6" s="13">
        <v>22.095844</v>
      </c>
      <c r="G6" s="13">
        <f t="shared" ref="E6:I6" si="0">SUM(G7:G9)</f>
        <v>0</v>
      </c>
      <c r="H6" s="13">
        <v>22.095844</v>
      </c>
      <c r="I6" s="13">
        <f t="shared" si="0"/>
        <v>0</v>
      </c>
      <c r="J6" s="4">
        <v>10</v>
      </c>
      <c r="K6" s="4"/>
      <c r="L6" s="20">
        <f t="shared" ref="L6:L9" si="1">ROUND(H6/F6,4)</f>
        <v>1</v>
      </c>
      <c r="M6" s="20"/>
      <c r="N6" s="4">
        <f>ROUND(J6*L6,2)</f>
        <v>10</v>
      </c>
    </row>
    <row r="7" ht="27" customHeight="1" spans="1:14">
      <c r="A7" s="4"/>
      <c r="B7" s="4"/>
      <c r="C7" s="5" t="s">
        <v>16</v>
      </c>
      <c r="D7" s="5"/>
      <c r="E7" s="13">
        <v>22.660425</v>
      </c>
      <c r="F7" s="13">
        <v>22.095844</v>
      </c>
      <c r="G7" s="13"/>
      <c r="H7" s="13">
        <v>22.095844</v>
      </c>
      <c r="I7" s="13"/>
      <c r="J7" s="4" t="s">
        <v>17</v>
      </c>
      <c r="K7" s="4"/>
      <c r="L7" s="20">
        <f t="shared" si="1"/>
        <v>1</v>
      </c>
      <c r="M7" s="20"/>
      <c r="N7" s="4" t="s">
        <v>17</v>
      </c>
    </row>
    <row r="8" ht="32" customHeight="1" spans="1:14">
      <c r="A8" s="4"/>
      <c r="B8" s="4"/>
      <c r="C8" s="4" t="s">
        <v>18</v>
      </c>
      <c r="D8" s="4"/>
      <c r="E8" s="14"/>
      <c r="F8" s="14"/>
      <c r="G8" s="14"/>
      <c r="H8" s="14"/>
      <c r="I8" s="14"/>
      <c r="J8" s="4" t="s">
        <v>17</v>
      </c>
      <c r="K8" s="4"/>
      <c r="L8" s="20"/>
      <c r="M8" s="20"/>
      <c r="N8" s="4" t="s">
        <v>17</v>
      </c>
    </row>
    <row r="9" ht="26" customHeight="1" spans="1:14">
      <c r="A9" s="4"/>
      <c r="B9" s="4"/>
      <c r="C9" s="4" t="s">
        <v>19</v>
      </c>
      <c r="D9" s="4"/>
      <c r="E9" s="14"/>
      <c r="F9" s="14"/>
      <c r="G9" s="14"/>
      <c r="H9" s="14"/>
      <c r="I9" s="14"/>
      <c r="J9" s="4" t="s">
        <v>17</v>
      </c>
      <c r="K9" s="4"/>
      <c r="L9" s="20"/>
      <c r="M9" s="20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5" customHeight="1" spans="1:14">
      <c r="A11" s="4"/>
      <c r="B11" s="7" t="s">
        <v>23</v>
      </c>
      <c r="C11" s="7"/>
      <c r="D11" s="7"/>
      <c r="E11" s="7"/>
      <c r="F11" s="7"/>
      <c r="G11" s="7"/>
      <c r="H11" s="15" t="s">
        <v>24</v>
      </c>
      <c r="I11" s="15"/>
      <c r="J11" s="15"/>
      <c r="K11" s="15"/>
      <c r="L11" s="15"/>
      <c r="M11" s="15"/>
      <c r="N11" s="15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26" t="s">
        <v>35</v>
      </c>
      <c r="H13" s="16" t="s">
        <v>36</v>
      </c>
      <c r="I13" s="4">
        <v>3</v>
      </c>
      <c r="J13" s="4"/>
      <c r="K13" s="4">
        <v>3</v>
      </c>
      <c r="L13" s="4"/>
      <c r="M13" s="4"/>
      <c r="N13" s="4"/>
    </row>
    <row r="14" ht="32" customHeight="1" spans="1:14">
      <c r="A14" s="8"/>
      <c r="B14" s="11"/>
      <c r="C14" s="4"/>
      <c r="D14" s="10" t="s">
        <v>37</v>
      </c>
      <c r="E14" s="10"/>
      <c r="F14" s="10"/>
      <c r="G14" s="26" t="s">
        <v>38</v>
      </c>
      <c r="H14" s="16" t="s">
        <v>39</v>
      </c>
      <c r="I14" s="4">
        <v>4</v>
      </c>
      <c r="J14" s="4"/>
      <c r="K14" s="4">
        <v>4</v>
      </c>
      <c r="L14" s="4"/>
      <c r="M14" s="4"/>
      <c r="N14" s="4"/>
    </row>
    <row r="15" ht="15" customHeight="1" spans="1:14">
      <c r="A15" s="8"/>
      <c r="B15" s="11"/>
      <c r="C15" s="4"/>
      <c r="D15" s="10" t="s">
        <v>40</v>
      </c>
      <c r="E15" s="10"/>
      <c r="F15" s="10"/>
      <c r="G15" s="26" t="s">
        <v>41</v>
      </c>
      <c r="H15" s="16" t="s">
        <v>42</v>
      </c>
      <c r="I15" s="4">
        <v>3</v>
      </c>
      <c r="J15" s="4"/>
      <c r="K15" s="4">
        <v>3</v>
      </c>
      <c r="L15" s="4"/>
      <c r="M15" s="4"/>
      <c r="N15" s="4"/>
    </row>
    <row r="16" ht="27" customHeight="1" spans="1:14">
      <c r="A16" s="8"/>
      <c r="B16" s="11"/>
      <c r="C16" s="4"/>
      <c r="D16" s="10" t="s">
        <v>43</v>
      </c>
      <c r="E16" s="10"/>
      <c r="F16" s="10"/>
      <c r="G16" s="4" t="s">
        <v>44</v>
      </c>
      <c r="H16" s="16" t="s">
        <v>45</v>
      </c>
      <c r="I16" s="4">
        <v>3</v>
      </c>
      <c r="J16" s="4"/>
      <c r="K16" s="4">
        <v>3</v>
      </c>
      <c r="L16" s="4"/>
      <c r="M16" s="4"/>
      <c r="N16" s="4"/>
    </row>
    <row r="17" ht="28" customHeight="1" spans="1:14">
      <c r="A17" s="8"/>
      <c r="B17" s="11"/>
      <c r="C17" s="4"/>
      <c r="D17" s="10" t="s">
        <v>46</v>
      </c>
      <c r="E17" s="10"/>
      <c r="F17" s="10"/>
      <c r="G17" s="4" t="s">
        <v>47</v>
      </c>
      <c r="H17" s="16" t="s">
        <v>48</v>
      </c>
      <c r="I17" s="4">
        <v>3</v>
      </c>
      <c r="J17" s="4"/>
      <c r="K17" s="4">
        <v>3</v>
      </c>
      <c r="L17" s="4"/>
      <c r="M17" s="4"/>
      <c r="N17" s="4"/>
    </row>
    <row r="18" ht="32" customHeight="1" spans="1:14">
      <c r="A18" s="8"/>
      <c r="B18" s="11"/>
      <c r="C18" s="4"/>
      <c r="D18" s="10" t="s">
        <v>49</v>
      </c>
      <c r="E18" s="10"/>
      <c r="F18" s="10"/>
      <c r="G18" s="4" t="s">
        <v>50</v>
      </c>
      <c r="H18" s="16" t="s">
        <v>51</v>
      </c>
      <c r="I18" s="4">
        <v>3</v>
      </c>
      <c r="J18" s="4"/>
      <c r="K18" s="4">
        <v>3</v>
      </c>
      <c r="L18" s="4"/>
      <c r="M18" s="4"/>
      <c r="N18" s="4"/>
    </row>
    <row r="19" ht="28" customHeight="1" spans="1:14">
      <c r="A19" s="8"/>
      <c r="B19" s="11"/>
      <c r="C19" s="4"/>
      <c r="D19" s="10" t="s">
        <v>52</v>
      </c>
      <c r="E19" s="10"/>
      <c r="F19" s="10"/>
      <c r="G19" s="4" t="s">
        <v>50</v>
      </c>
      <c r="H19" s="16" t="s">
        <v>51</v>
      </c>
      <c r="I19" s="4">
        <v>3</v>
      </c>
      <c r="J19" s="4"/>
      <c r="K19" s="4">
        <v>3</v>
      </c>
      <c r="L19" s="4"/>
      <c r="M19" s="4"/>
      <c r="N19" s="4"/>
    </row>
    <row r="20" ht="35" customHeight="1" spans="1:14">
      <c r="A20" s="8"/>
      <c r="B20" s="11"/>
      <c r="C20" s="4"/>
      <c r="D20" s="10" t="s">
        <v>53</v>
      </c>
      <c r="E20" s="10"/>
      <c r="F20" s="10"/>
      <c r="G20" s="4" t="s">
        <v>54</v>
      </c>
      <c r="H20" s="16" t="s">
        <v>55</v>
      </c>
      <c r="I20" s="4">
        <v>3</v>
      </c>
      <c r="J20" s="4"/>
      <c r="K20" s="4">
        <v>3</v>
      </c>
      <c r="L20" s="4"/>
      <c r="M20" s="4"/>
      <c r="N20" s="4"/>
    </row>
    <row r="21" ht="15" customHeight="1" spans="1:14">
      <c r="A21" s="8"/>
      <c r="B21" s="11"/>
      <c r="C21" s="4"/>
      <c r="D21" s="10" t="s">
        <v>56</v>
      </c>
      <c r="E21" s="10"/>
      <c r="F21" s="10"/>
      <c r="G21" s="4" t="s">
        <v>50</v>
      </c>
      <c r="H21" s="16" t="s">
        <v>51</v>
      </c>
      <c r="I21" s="4">
        <v>3</v>
      </c>
      <c r="J21" s="4"/>
      <c r="K21" s="4">
        <v>3</v>
      </c>
      <c r="L21" s="4"/>
      <c r="M21" s="4"/>
      <c r="N21" s="4"/>
    </row>
    <row r="22" ht="34" customHeight="1" spans="1:14">
      <c r="A22" s="8"/>
      <c r="B22" s="11"/>
      <c r="C22" s="4" t="s">
        <v>57</v>
      </c>
      <c r="D22" s="10" t="s">
        <v>58</v>
      </c>
      <c r="E22" s="10"/>
      <c r="F22" s="10"/>
      <c r="G22" s="4" t="s">
        <v>59</v>
      </c>
      <c r="H22" s="4" t="s">
        <v>59</v>
      </c>
      <c r="I22" s="4">
        <v>3</v>
      </c>
      <c r="J22" s="4"/>
      <c r="K22" s="4">
        <v>3</v>
      </c>
      <c r="L22" s="4"/>
      <c r="M22" s="4"/>
      <c r="N22" s="4"/>
    </row>
    <row r="23" ht="28" customHeight="1" spans="1:14">
      <c r="A23" s="8"/>
      <c r="B23" s="11"/>
      <c r="C23" s="4"/>
      <c r="D23" s="10" t="s">
        <v>60</v>
      </c>
      <c r="E23" s="10"/>
      <c r="F23" s="10"/>
      <c r="G23" s="4" t="s">
        <v>61</v>
      </c>
      <c r="H23" s="4" t="s">
        <v>61</v>
      </c>
      <c r="I23" s="4">
        <v>2</v>
      </c>
      <c r="J23" s="4"/>
      <c r="K23" s="4">
        <v>2</v>
      </c>
      <c r="L23" s="4"/>
      <c r="M23" s="4"/>
      <c r="N23" s="4"/>
    </row>
    <row r="24" ht="28" customHeight="1" spans="1:14">
      <c r="A24" s="8"/>
      <c r="B24" s="11"/>
      <c r="C24" s="4"/>
      <c r="D24" s="12" t="s">
        <v>62</v>
      </c>
      <c r="E24" s="17"/>
      <c r="F24" s="18"/>
      <c r="G24" s="4" t="s">
        <v>59</v>
      </c>
      <c r="H24" s="4" t="s">
        <v>59</v>
      </c>
      <c r="I24" s="21">
        <v>3</v>
      </c>
      <c r="J24" s="22"/>
      <c r="K24" s="21">
        <v>3</v>
      </c>
      <c r="L24" s="22"/>
      <c r="M24" s="21"/>
      <c r="N24" s="22"/>
    </row>
    <row r="25" ht="15" customHeight="1" spans="1:14">
      <c r="A25" s="8"/>
      <c r="B25" s="11"/>
      <c r="C25" s="4" t="s">
        <v>63</v>
      </c>
      <c r="D25" s="10" t="s">
        <v>64</v>
      </c>
      <c r="E25" s="10"/>
      <c r="F25" s="10"/>
      <c r="G25" s="4" t="s">
        <v>65</v>
      </c>
      <c r="H25" s="4" t="s">
        <v>66</v>
      </c>
      <c r="I25" s="4">
        <v>4</v>
      </c>
      <c r="J25" s="4"/>
      <c r="K25" s="4">
        <v>4</v>
      </c>
      <c r="L25" s="4"/>
      <c r="M25" s="4"/>
      <c r="N25" s="4"/>
    </row>
    <row r="26" ht="27" customHeight="1" spans="1:14">
      <c r="A26" s="8"/>
      <c r="B26" s="9" t="s">
        <v>67</v>
      </c>
      <c r="C26" s="4" t="s">
        <v>68</v>
      </c>
      <c r="D26" s="10" t="s">
        <v>69</v>
      </c>
      <c r="E26" s="10"/>
      <c r="F26" s="10"/>
      <c r="G26" s="19" t="s">
        <v>70</v>
      </c>
      <c r="H26" s="4" t="s">
        <v>71</v>
      </c>
      <c r="I26" s="4">
        <v>5</v>
      </c>
      <c r="J26" s="4"/>
      <c r="K26" s="4">
        <v>5</v>
      </c>
      <c r="L26" s="4"/>
      <c r="M26" s="4"/>
      <c r="N26" s="4"/>
    </row>
    <row r="27" ht="31" customHeight="1" spans="1:14">
      <c r="A27" s="8"/>
      <c r="B27" s="11"/>
      <c r="C27" s="4"/>
      <c r="D27" s="10" t="s">
        <v>72</v>
      </c>
      <c r="E27" s="10"/>
      <c r="F27" s="10"/>
      <c r="G27" s="4" t="s">
        <v>73</v>
      </c>
      <c r="H27" s="4" t="s">
        <v>74</v>
      </c>
      <c r="I27" s="4">
        <v>5</v>
      </c>
      <c r="J27" s="4"/>
      <c r="K27" s="4">
        <v>5</v>
      </c>
      <c r="L27" s="4"/>
      <c r="M27" s="4"/>
      <c r="N27" s="4"/>
    </row>
    <row r="28" ht="15" customHeight="1" spans="1:14">
      <c r="A28" s="8"/>
      <c r="B28" s="4" t="s">
        <v>75</v>
      </c>
      <c r="C28" s="4" t="s">
        <v>76</v>
      </c>
      <c r="D28" s="10" t="s">
        <v>77</v>
      </c>
      <c r="E28" s="10"/>
      <c r="F28" s="10"/>
      <c r="G28" s="4"/>
      <c r="H28" s="4"/>
      <c r="I28" s="4"/>
      <c r="J28" s="4"/>
      <c r="K28" s="4"/>
      <c r="L28" s="4"/>
      <c r="M28" s="4"/>
      <c r="N28" s="4"/>
    </row>
    <row r="29" ht="15" customHeight="1" spans="1:14">
      <c r="A29" s="8"/>
      <c r="B29" s="4"/>
      <c r="C29" s="4"/>
      <c r="D29" s="10" t="s">
        <v>78</v>
      </c>
      <c r="E29" s="10"/>
      <c r="F29" s="10"/>
      <c r="G29" s="4"/>
      <c r="H29" s="4"/>
      <c r="I29" s="4"/>
      <c r="J29" s="4"/>
      <c r="K29" s="4"/>
      <c r="L29" s="4"/>
      <c r="M29" s="4"/>
      <c r="N29" s="4"/>
    </row>
    <row r="30" ht="122" customHeight="1" spans="1:14">
      <c r="A30" s="8"/>
      <c r="B30" s="4"/>
      <c r="C30" s="4" t="s">
        <v>79</v>
      </c>
      <c r="D30" s="10" t="s">
        <v>80</v>
      </c>
      <c r="E30" s="10"/>
      <c r="F30" s="10"/>
      <c r="G30" s="4" t="s">
        <v>61</v>
      </c>
      <c r="H30" s="4" t="s">
        <v>81</v>
      </c>
      <c r="I30" s="4">
        <v>30</v>
      </c>
      <c r="J30" s="4"/>
      <c r="K30" s="4">
        <v>25</v>
      </c>
      <c r="L30" s="4"/>
      <c r="M30" s="7" t="s">
        <v>82</v>
      </c>
      <c r="N30" s="7"/>
    </row>
    <row r="31" ht="15" customHeight="1" spans="1:14">
      <c r="A31" s="8"/>
      <c r="B31" s="4"/>
      <c r="C31" s="4"/>
      <c r="D31" s="10" t="s">
        <v>78</v>
      </c>
      <c r="E31" s="10"/>
      <c r="F31" s="10"/>
      <c r="G31" s="4"/>
      <c r="H31" s="4"/>
      <c r="I31" s="4"/>
      <c r="J31" s="4"/>
      <c r="K31" s="4"/>
      <c r="L31" s="4"/>
      <c r="M31" s="4"/>
      <c r="N31" s="4"/>
    </row>
    <row r="32" ht="15" customHeight="1" spans="1:14">
      <c r="A32" s="8"/>
      <c r="B32" s="4"/>
      <c r="C32" s="4" t="s">
        <v>83</v>
      </c>
      <c r="D32" s="10" t="s">
        <v>77</v>
      </c>
      <c r="E32" s="10"/>
      <c r="F32" s="10"/>
      <c r="G32" s="4"/>
      <c r="H32" s="4"/>
      <c r="I32" s="4"/>
      <c r="J32" s="4"/>
      <c r="K32" s="4"/>
      <c r="L32" s="4"/>
      <c r="M32" s="4"/>
      <c r="N32" s="4"/>
    </row>
    <row r="33" ht="15" customHeight="1" spans="1:14">
      <c r="A33" s="8"/>
      <c r="B33" s="4"/>
      <c r="C33" s="4"/>
      <c r="D33" s="10" t="s">
        <v>78</v>
      </c>
      <c r="E33" s="10"/>
      <c r="F33" s="10"/>
      <c r="G33" s="4"/>
      <c r="H33" s="4"/>
      <c r="I33" s="4"/>
      <c r="J33" s="4"/>
      <c r="K33" s="4"/>
      <c r="L33" s="4"/>
      <c r="M33" s="4"/>
      <c r="N33" s="4"/>
    </row>
    <row r="34" ht="15" customHeight="1" spans="1:14">
      <c r="A34" s="8"/>
      <c r="B34" s="4"/>
      <c r="C34" s="4" t="s">
        <v>84</v>
      </c>
      <c r="D34" s="10" t="s">
        <v>77</v>
      </c>
      <c r="E34" s="10"/>
      <c r="F34" s="10"/>
      <c r="G34" s="4"/>
      <c r="H34" s="4"/>
      <c r="I34" s="4"/>
      <c r="J34" s="4"/>
      <c r="K34" s="4"/>
      <c r="L34" s="4"/>
      <c r="M34" s="4"/>
      <c r="N34" s="4"/>
    </row>
    <row r="35" ht="15" customHeight="1" spans="1:14">
      <c r="A35" s="8"/>
      <c r="B35" s="4"/>
      <c r="C35" s="4"/>
      <c r="D35" s="10" t="s">
        <v>78</v>
      </c>
      <c r="E35" s="10"/>
      <c r="F35" s="10"/>
      <c r="G35" s="4"/>
      <c r="H35" s="4"/>
      <c r="I35" s="4"/>
      <c r="J35" s="4"/>
      <c r="K35" s="4"/>
      <c r="L35" s="4"/>
      <c r="M35" s="4"/>
      <c r="N35" s="4"/>
    </row>
    <row r="36" ht="55" customHeight="1" spans="1:14">
      <c r="A36" s="8"/>
      <c r="B36" s="4" t="s">
        <v>85</v>
      </c>
      <c r="C36" s="4" t="s">
        <v>86</v>
      </c>
      <c r="D36" s="10" t="s">
        <v>87</v>
      </c>
      <c r="E36" s="10"/>
      <c r="F36" s="10"/>
      <c r="G36" s="4" t="s">
        <v>88</v>
      </c>
      <c r="H36" s="24">
        <v>0.94</v>
      </c>
      <c r="I36" s="4">
        <v>10</v>
      </c>
      <c r="J36" s="4"/>
      <c r="K36" s="4">
        <v>10</v>
      </c>
      <c r="L36" s="4"/>
      <c r="M36" s="4"/>
      <c r="N36" s="4"/>
    </row>
    <row r="37" spans="1:14">
      <c r="A37" s="23" t="s">
        <v>89</v>
      </c>
      <c r="B37" s="23"/>
      <c r="C37" s="23"/>
      <c r="D37" s="23"/>
      <c r="E37" s="23"/>
      <c r="F37" s="23"/>
      <c r="G37" s="23"/>
      <c r="H37" s="23"/>
      <c r="I37" s="23">
        <v>100</v>
      </c>
      <c r="J37" s="23"/>
      <c r="K37" s="23">
        <f>SUM(K13:L36,N6)</f>
        <v>95</v>
      </c>
      <c r="L37" s="23"/>
      <c r="M37" s="25"/>
      <c r="N37" s="25"/>
    </row>
  </sheetData>
  <sheetProtection formatCells="0" insertHyperlinks="0" autoFilter="0"/>
  <mergeCells count="15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0:A11"/>
    <mergeCell ref="A12:A36"/>
    <mergeCell ref="B13:B25"/>
    <mergeCell ref="B26:B27"/>
    <mergeCell ref="B28:B35"/>
    <mergeCell ref="C13:C21"/>
    <mergeCell ref="C22:C23"/>
    <mergeCell ref="C26:C27"/>
    <mergeCell ref="C28:C29"/>
    <mergeCell ref="C30:C31"/>
    <mergeCell ref="C32:C33"/>
    <mergeCell ref="C34:C35"/>
    <mergeCell ref="A5:B9"/>
  </mergeCells>
  <pageMargins left="0.393055555555556" right="0.0784722222222222" top="0.550694444444444" bottom="0.236111111111111" header="0.5" footer="0.5"/>
  <pageSetup paperSize="9" scale="8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lu2018</cp:lastModifiedBy>
  <dcterms:created xsi:type="dcterms:W3CDTF">2022-03-23T09:44:00Z</dcterms:created>
  <dcterms:modified xsi:type="dcterms:W3CDTF">2025-08-23T07:24:00Z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F43499875854479F96D711E41CFD70E1</vt:lpwstr>
  </property>
  <property fmtid="{D5CDD505-2E9C-101B-9397-08002B2CF9AE}" pid="4" name="KSOReadingLayout">
    <vt:bool>true</vt:bool>
  </property>
</Properties>
</file>